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ANA MARCELA SALINAS\Downloads\COMERCIALIZACIÓN LOTE 144\"/>
    </mc:Choice>
  </mc:AlternateContent>
  <xr:revisionPtr revIDLastSave="0" documentId="8_{1DA1F02F-76C1-499E-81A4-DD2085AE2563}" xr6:coauthVersionLast="47" xr6:coauthVersionMax="47" xr10:uidLastSave="{00000000-0000-0000-0000-000000000000}"/>
  <bookViews>
    <workbookView xWindow="1560" yWindow="720" windowWidth="10455" windowHeight="10800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8" i="2"/>
  <c r="C4" i="2" l="1"/>
  <c r="C5" i="2"/>
  <c r="C6" i="2"/>
  <c r="C7" i="2"/>
  <c r="C9" i="2"/>
  <c r="C10" i="2"/>
  <c r="C11" i="2"/>
  <c r="C12" i="2"/>
  <c r="C13" i="2"/>
  <c r="C14" i="2"/>
  <c r="G3" i="2"/>
  <c r="J15" i="2"/>
  <c r="F15" i="2"/>
  <c r="B15" i="2"/>
  <c r="K14" i="2"/>
  <c r="K13" i="2"/>
  <c r="K12" i="2"/>
  <c r="K11" i="2"/>
  <c r="K10" i="2"/>
  <c r="K9" i="2"/>
  <c r="K8" i="2"/>
  <c r="K7" i="2"/>
  <c r="K6" i="2"/>
  <c r="K5" i="2"/>
  <c r="K4" i="2"/>
  <c r="K3" i="2"/>
  <c r="C3" i="2"/>
  <c r="G6" i="2" l="1"/>
  <c r="G8" i="2"/>
  <c r="G10" i="2"/>
  <c r="G12" i="2"/>
  <c r="G14" i="2"/>
  <c r="G5" i="2"/>
  <c r="G4" i="2"/>
  <c r="G7" i="2"/>
  <c r="G9" i="2"/>
  <c r="G11" i="2"/>
  <c r="G13" i="2"/>
  <c r="C15" i="2"/>
  <c r="K15" i="2"/>
  <c r="D6" i="2" l="1"/>
  <c r="G15" i="2"/>
  <c r="D4" i="2"/>
  <c r="D5" i="2"/>
  <c r="D10" i="2"/>
  <c r="D3" i="2"/>
  <c r="D12" i="2"/>
  <c r="D9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<sst xmlns="http://schemas.openxmlformats.org/spreadsheetml/2006/main" count="52" uniqueCount="22">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</sst>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13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workbookViewId="0">
      <selection activeCell="C8" sqref="C8"/>
    </sheetView>
  </sheetViews>
  <sheetFormatPr baseColWidth="10" defaultColWidth="11.42578125" defaultRowHeight="15" x14ac:dyDescent="0.25"/>
  <cols>
    <col min="1" max="1" width="13.140625" bestFit="1" customWidth="1"/>
    <col min="2" max="2" width="17" customWidth="1"/>
    <col min="3" max="3" width="21" customWidth="1"/>
    <col min="4" max="4" width="16.4257812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40" t="s">
        <v>0</v>
      </c>
      <c r="B1" s="41"/>
      <c r="C1" s="41"/>
      <c r="D1" s="42"/>
      <c r="E1" s="43" t="s">
        <v>1</v>
      </c>
      <c r="F1" s="44"/>
      <c r="G1" s="44"/>
      <c r="H1" s="45"/>
      <c r="I1" s="46" t="s">
        <v>2</v>
      </c>
      <c r="J1" s="47"/>
      <c r="K1" s="47"/>
      <c r="L1" s="31" t="s">
        <v>3</v>
      </c>
    </row>
    <row r="2" spans="1:12" ht="18.75" x14ac:dyDescent="0.3">
      <c r="A2" s="14" t="s">
        <v>4</v>
      </c>
      <c r="B2" s="6" t="s">
        <v>5</v>
      </c>
      <c r="C2" s="5" t="s">
        <v>6</v>
      </c>
      <c r="D2" s="33">
        <v>3449533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25">
      <c r="A3" s="15" t="s">
        <v>9</v>
      </c>
      <c r="B3" s="11">
        <v>0</v>
      </c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25">
      <c r="A4" s="15" t="s">
        <v>10</v>
      </c>
      <c r="B4" s="11">
        <v>21</v>
      </c>
      <c r="C4" s="1">
        <f t="shared" ref="C4:C14" si="0">ROUND(+$D$2/30*B4,0)</f>
        <v>2414673</v>
      </c>
      <c r="D4" s="16">
        <f t="shared" ref="D4:D14" si="1">C4/$C$15</f>
        <v>0.13725489861713588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25">
      <c r="A5" s="15" t="s">
        <v>11</v>
      </c>
      <c r="B5" s="11">
        <v>30</v>
      </c>
      <c r="C5" s="1">
        <f t="shared" si="0"/>
        <v>3449533</v>
      </c>
      <c r="D5" s="16">
        <f t="shared" si="1"/>
        <v>0.19607843471619743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25">
      <c r="A6" s="15" t="s">
        <v>12</v>
      </c>
      <c r="B6" s="11">
        <v>30</v>
      </c>
      <c r="C6" s="1">
        <f t="shared" si="0"/>
        <v>3449533</v>
      </c>
      <c r="D6" s="16">
        <f>C6/$C$15</f>
        <v>0.19607843471619743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25">
      <c r="A7" s="15" t="s">
        <v>13</v>
      </c>
      <c r="B7" s="11">
        <v>30</v>
      </c>
      <c r="C7" s="1">
        <f t="shared" si="0"/>
        <v>3449533</v>
      </c>
      <c r="D7" s="16">
        <f t="shared" si="1"/>
        <v>0.19607843471619743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25">
      <c r="A8" s="15" t="s">
        <v>14</v>
      </c>
      <c r="B8" s="11">
        <v>30</v>
      </c>
      <c r="C8" s="1">
        <f>ROUND(+$D$2/30*B8,0)</f>
        <v>3449533</v>
      </c>
      <c r="D8" s="16">
        <f t="shared" si="1"/>
        <v>0.19607843471619743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25">
      <c r="A9" s="15" t="s">
        <v>15</v>
      </c>
      <c r="B9" s="11">
        <v>12</v>
      </c>
      <c r="C9" s="1">
        <f t="shared" si="0"/>
        <v>1379813</v>
      </c>
      <c r="D9" s="16">
        <f t="shared" si="1"/>
        <v>7.8431362518074338E-2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25">
      <c r="A10" s="15" t="s">
        <v>16</v>
      </c>
      <c r="B10" s="11"/>
      <c r="C10" s="1">
        <f t="shared" si="0"/>
        <v>0</v>
      </c>
      <c r="D10" s="16">
        <f t="shared" si="1"/>
        <v>0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25">
      <c r="A11" s="15" t="s">
        <v>17</v>
      </c>
      <c r="B11" s="11"/>
      <c r="C11" s="1">
        <f t="shared" si="0"/>
        <v>0</v>
      </c>
      <c r="D11" s="16">
        <f t="shared" si="1"/>
        <v>0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25">
      <c r="A12" s="15" t="s">
        <v>18</v>
      </c>
      <c r="B12" s="11"/>
      <c r="C12" s="1">
        <f t="shared" si="0"/>
        <v>0</v>
      </c>
      <c r="D12" s="16">
        <f t="shared" si="1"/>
        <v>0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25">
      <c r="A13" s="15" t="s">
        <v>19</v>
      </c>
      <c r="B13" s="11"/>
      <c r="C13" s="1">
        <f t="shared" si="0"/>
        <v>0</v>
      </c>
      <c r="D13" s="16">
        <f t="shared" si="1"/>
        <v>0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25">
      <c r="A14" s="15" t="s">
        <v>20</v>
      </c>
      <c r="B14" s="11"/>
      <c r="C14" s="1">
        <f t="shared" si="0"/>
        <v>0</v>
      </c>
      <c r="D14" s="16">
        <f t="shared" si="1"/>
        <v>0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.75" thickBot="1" x14ac:dyDescent="0.3">
      <c r="A15" s="32" t="s">
        <v>21</v>
      </c>
      <c r="B15" s="17">
        <f>SUM(B3:B14)</f>
        <v>153</v>
      </c>
      <c r="C15" s="18">
        <f>ROUND(SUM(C3:C14),0)</f>
        <v>17592618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25">
      <c r="C16" s="39">
        <f>+C15*3</f>
        <v>52777854</v>
      </c>
    </row>
    <row r="18" spans="2:8" x14ac:dyDescent="0.25">
      <c r="C18" s="2"/>
    </row>
    <row r="19" spans="2:8" x14ac:dyDescent="0.25">
      <c r="B19" s="37"/>
      <c r="C19" s="4"/>
    </row>
    <row r="20" spans="2:8" x14ac:dyDescent="0.25">
      <c r="B20" s="36"/>
      <c r="C20" s="3"/>
    </row>
    <row r="21" spans="2:8" x14ac:dyDescent="0.25">
      <c r="B21" s="37"/>
    </row>
    <row r="22" spans="2:8" x14ac:dyDescent="0.25">
      <c r="B22" s="36"/>
    </row>
    <row r="24" spans="2:8" x14ac:dyDescent="0.25">
      <c r="B24" s="36"/>
    </row>
    <row r="25" spans="2:8" x14ac:dyDescent="0.25">
      <c r="B25" s="36"/>
      <c r="C25" s="36"/>
    </row>
    <row r="26" spans="2:8" x14ac:dyDescent="0.25">
      <c r="B26" s="37"/>
      <c r="C26" s="38"/>
    </row>
    <row r="28" spans="2:8" x14ac:dyDescent="0.25">
      <c r="H28" s="2"/>
    </row>
    <row r="32" spans="2:8" x14ac:dyDescent="0.25">
      <c r="C32" s="36"/>
    </row>
    <row r="33" spans="3:4" x14ac:dyDescent="0.25">
      <c r="C33" s="36"/>
    </row>
    <row r="34" spans="3:4" x14ac:dyDescent="0.25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Ana Marcela Salinas M.</cp:lastModifiedBy>
  <cp:revision/>
  <dcterms:created xsi:type="dcterms:W3CDTF">2018-01-12T23:35:58Z</dcterms:created>
  <dcterms:modified xsi:type="dcterms:W3CDTF">2025-01-23T16:07:10Z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